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840" windowHeight="10860"/>
  </bookViews>
  <sheets>
    <sheet name="Силовые трансформаторы" sheetId="1" r:id="rId1"/>
  </sheets>
  <definedNames>
    <definedName name="_xlnm._FilterDatabase" localSheetId="0" hidden="1">'Силовые трансформаторы'!$A$10:$T$12</definedName>
    <definedName name="_xlnm.Print_Area" localSheetId="0">'Силовые трансформаторы'!$A$1:$T$24</definedName>
  </definedNames>
  <calcPr calcId="162913"/>
</workbook>
</file>

<file path=xl/calcChain.xml><?xml version="1.0" encoding="utf-8"?>
<calcChain xmlns="http://schemas.openxmlformats.org/spreadsheetml/2006/main">
  <c r="T13" i="1" l="1"/>
  <c r="T12" i="1"/>
  <c r="T11" i="1"/>
</calcChain>
</file>

<file path=xl/sharedStrings.xml><?xml version="1.0" encoding="utf-8"?>
<sst xmlns="http://schemas.openxmlformats.org/spreadsheetml/2006/main" count="64" uniqueCount="51">
  <si>
    <t>Адрес доставки:</t>
  </si>
  <si>
    <t>Наименование товара:</t>
  </si>
  <si>
    <t>№ п/п</t>
  </si>
  <si>
    <t>Ед. изм:</t>
  </si>
  <si>
    <t>Кол-во:</t>
  </si>
  <si>
    <t>Номинальная мощность:</t>
  </si>
  <si>
    <t>Номинальное напряжение:</t>
  </si>
  <si>
    <t>Вид, диапазон и число ступеней регулирования:</t>
  </si>
  <si>
    <t>Схема и группа соединения обмоток:</t>
  </si>
  <si>
    <t>Климатическое исполнение:</t>
  </si>
  <si>
    <t>BH</t>
  </si>
  <si>
    <t>HH</t>
  </si>
  <si>
    <t>S, кВА</t>
  </si>
  <si>
    <t>кВ</t>
  </si>
  <si>
    <t>%</t>
  </si>
  <si>
    <t>Uz %</t>
  </si>
  <si>
    <t>Po Вт</t>
  </si>
  <si>
    <t>Pk Вт</t>
  </si>
  <si>
    <t>Тип:</t>
  </si>
  <si>
    <t>Соответствие:</t>
  </si>
  <si>
    <t>Грузополучатель (его наименование, адрес и КПП) указывается в каждой строке</t>
  </si>
  <si>
    <t>Трансформатор силовой</t>
  </si>
  <si>
    <t>±2х2,5%</t>
  </si>
  <si>
    <t>У1</t>
  </si>
  <si>
    <t>ГОСТ Р 52719-2007</t>
  </si>
  <si>
    <t>шт.</t>
  </si>
  <si>
    <t>Трехфазный, с масляным охлаждением с естественной циркуляцией воздуха и масла, герметичное исполнение</t>
  </si>
  <si>
    <t>Срок поставки:</t>
  </si>
  <si>
    <t>Напряжение короткого замыкания (75С)</t>
  </si>
  <si>
    <t>Потери холостого хода</t>
  </si>
  <si>
    <t>Потери короткого замыкания (75С)</t>
  </si>
  <si>
    <t>От Покупателя:</t>
  </si>
  <si>
    <t>АО "Оборонэнерго"</t>
  </si>
  <si>
    <t>подпись</t>
  </si>
  <si>
    <t>М.п.</t>
  </si>
  <si>
    <t>От Поставщика:</t>
  </si>
  <si>
    <t>Цена за ед. с НДС, руб.:</t>
  </si>
  <si>
    <t>Итого с НДС, руб.:</t>
  </si>
  <si>
    <t>ИТОГО:</t>
  </si>
  <si>
    <t>D/Yн-11</t>
  </si>
  <si>
    <t>Филиал "Северо-Кавказский" АО "Оборонэнерго", 357538, Ставропольский край, г.о. город-курорт  Пятигорск, ул. Ермолова, д. 28, КПП 263243001</t>
  </si>
  <si>
    <t>Астраханская область г. Знаменск, площадка №14</t>
  </si>
  <si>
    <t>Перечень поставляемых товаров и единичные расценки на товары</t>
  </si>
  <si>
    <t>Приложение № 2</t>
  </si>
  <si>
    <t>Не более 45 (сорока пяти) календарных дней с момента принятия Заявки</t>
  </si>
  <si>
    <t>к рамочному договору поставки № 27-2025</t>
  </si>
  <si>
    <t>Начальник организационного департамента</t>
  </si>
  <si>
    <t>___________________ (К.Ю. Ермолович)</t>
  </si>
  <si>
    <t>ООО "РС"</t>
  </si>
  <si>
    <t>Менеджер отдела сопровождения тендерных продаж</t>
  </si>
  <si>
    <t>___________________ (С.В. Щурина)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</si>
</sst>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1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7" fillId="0" borderId="11" xfId="0" quotePrefix="1" applyNumberFormat="1" applyFont="1" applyFill="1" applyBorder="1" applyAlignment="1">
      <alignment horizontal="center" vertical="center" wrapText="1"/>
    </xf>
    <xf numFmtId="0" fontId="7" fillId="0" borderId="12" xfId="0" quotePrefix="1" applyNumberFormat="1" applyFont="1" applyFill="1" applyBorder="1" applyAlignment="1">
      <alignment horizontal="center" vertical="center" wrapText="1"/>
    </xf>
    <xf numFmtId="0" fontId="7" fillId="0" borderId="13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right" vertical="center" wrapText="1"/>
    </xf>
    <xf numFmtId="164" fontId="4" fillId="0" borderId="15" xfId="0" applyNumberFormat="1" applyFont="1" applyFill="1" applyBorder="1" applyAlignment="1">
      <alignment horizontal="right" vertical="center" wrapText="1"/>
    </xf>
    <xf numFmtId="164" fontId="4" fillId="0" borderId="16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view="pageBreakPreview" zoomScale="60" zoomScaleNormal="50" workbookViewId="0">
      <selection activeCell="I20" sqref="I20"/>
    </sheetView>
  </sheetViews>
  <sheetFormatPr defaultColWidth="9.140625" defaultRowHeight="18.75" x14ac:dyDescent="0.25"/>
  <cols>
    <col min="1" max="1" width="10.7109375" style="1" customWidth="1"/>
    <col min="2" max="2" width="35.28515625" style="1" customWidth="1"/>
    <col min="3" max="3" width="37" style="1" customWidth="1"/>
    <col min="4" max="4" width="17.85546875" style="1" customWidth="1"/>
    <col min="5" max="5" width="15.28515625" style="1" customWidth="1"/>
    <col min="6" max="6" width="16.42578125" style="1" customWidth="1"/>
    <col min="7" max="8" width="23.28515625" style="1" customWidth="1"/>
    <col min="9" max="9" width="16.7109375" style="1" customWidth="1"/>
    <col min="10" max="11" width="23.28515625" style="1" customWidth="1"/>
    <col min="12" max="12" width="22.140625" style="1" customWidth="1"/>
    <col min="13" max="13" width="23.28515625" style="1" customWidth="1"/>
    <col min="14" max="14" width="11.85546875" style="1" customWidth="1"/>
    <col min="15" max="15" width="13.140625" style="1" customWidth="1"/>
    <col min="16" max="16" width="33" style="1" customWidth="1"/>
    <col min="17" max="18" width="48" style="1" customWidth="1"/>
    <col min="19" max="20" width="29.85546875" style="1" customWidth="1"/>
    <col min="21" max="16384" width="9.140625" style="1"/>
  </cols>
  <sheetData>
    <row r="1" spans="1:20" ht="30" x14ac:dyDescent="0.25">
      <c r="T1" s="12" t="s">
        <v>43</v>
      </c>
    </row>
    <row r="2" spans="1:20" ht="30" x14ac:dyDescent="0.25">
      <c r="T2" s="12" t="s">
        <v>45</v>
      </c>
    </row>
    <row r="3" spans="1:20" ht="25.5" x14ac:dyDescent="0.25">
      <c r="T3" s="4"/>
    </row>
    <row r="4" spans="1:20" ht="19.5" thickBot="1" x14ac:dyDescent="0.3"/>
    <row r="5" spans="1:20" ht="35.25" thickBot="1" x14ac:dyDescent="0.3">
      <c r="A5" s="19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</row>
    <row r="6" spans="1:20" ht="19.5" thickBot="1" x14ac:dyDescent="0.3"/>
    <row r="7" spans="1:20" ht="60" customHeight="1" x14ac:dyDescent="0.25">
      <c r="A7" s="24" t="s">
        <v>2</v>
      </c>
      <c r="B7" s="22" t="s">
        <v>1</v>
      </c>
      <c r="C7" s="22" t="s">
        <v>18</v>
      </c>
      <c r="D7" s="22" t="s">
        <v>5</v>
      </c>
      <c r="E7" s="22" t="s">
        <v>6</v>
      </c>
      <c r="F7" s="22"/>
      <c r="G7" s="22" t="s">
        <v>7</v>
      </c>
      <c r="H7" s="22" t="s">
        <v>8</v>
      </c>
      <c r="I7" s="22" t="s">
        <v>28</v>
      </c>
      <c r="J7" s="22" t="s">
        <v>29</v>
      </c>
      <c r="K7" s="22" t="s">
        <v>30</v>
      </c>
      <c r="L7" s="22" t="s">
        <v>9</v>
      </c>
      <c r="M7" s="22" t="s">
        <v>19</v>
      </c>
      <c r="N7" s="22" t="s">
        <v>3</v>
      </c>
      <c r="O7" s="22" t="s">
        <v>4</v>
      </c>
      <c r="P7" s="22" t="s">
        <v>27</v>
      </c>
      <c r="Q7" s="22" t="s">
        <v>20</v>
      </c>
      <c r="R7" s="22" t="s">
        <v>0</v>
      </c>
      <c r="S7" s="22" t="s">
        <v>36</v>
      </c>
      <c r="T7" s="26" t="s">
        <v>37</v>
      </c>
    </row>
    <row r="8" spans="1:20" ht="60" customHeight="1" x14ac:dyDescent="0.25">
      <c r="A8" s="25"/>
      <c r="B8" s="23"/>
      <c r="C8" s="23"/>
      <c r="D8" s="23"/>
      <c r="E8" s="13" t="s">
        <v>10</v>
      </c>
      <c r="F8" s="13" t="s">
        <v>11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7"/>
    </row>
    <row r="9" spans="1:20" x14ac:dyDescent="0.25">
      <c r="A9" s="25"/>
      <c r="B9" s="23"/>
      <c r="C9" s="23"/>
      <c r="D9" s="13" t="s">
        <v>12</v>
      </c>
      <c r="E9" s="13" t="s">
        <v>13</v>
      </c>
      <c r="F9" s="13" t="s">
        <v>13</v>
      </c>
      <c r="G9" s="13" t="s">
        <v>14</v>
      </c>
      <c r="H9" s="23"/>
      <c r="I9" s="13" t="s">
        <v>15</v>
      </c>
      <c r="J9" s="13" t="s">
        <v>16</v>
      </c>
      <c r="K9" s="13" t="s">
        <v>17</v>
      </c>
      <c r="L9" s="23"/>
      <c r="M9" s="23"/>
      <c r="N9" s="23"/>
      <c r="O9" s="23"/>
      <c r="P9" s="23"/>
      <c r="Q9" s="23"/>
      <c r="R9" s="23"/>
      <c r="S9" s="23"/>
      <c r="T9" s="27"/>
    </row>
    <row r="10" spans="1:20" ht="20.25" thickBot="1" x14ac:dyDescent="0.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/>
    </row>
    <row r="11" spans="1:20" ht="93.75" x14ac:dyDescent="0.25">
      <c r="A11" s="5">
        <v>1</v>
      </c>
      <c r="B11" s="14" t="s">
        <v>21</v>
      </c>
      <c r="C11" s="14" t="s">
        <v>26</v>
      </c>
      <c r="D11" s="14">
        <v>160</v>
      </c>
      <c r="E11" s="14">
        <v>10</v>
      </c>
      <c r="F11" s="14">
        <v>0.4</v>
      </c>
      <c r="G11" s="5" t="s">
        <v>22</v>
      </c>
      <c r="H11" s="5" t="s">
        <v>39</v>
      </c>
      <c r="I11" s="14">
        <v>5.5</v>
      </c>
      <c r="J11" s="14">
        <v>560</v>
      </c>
      <c r="K11" s="14">
        <v>3300</v>
      </c>
      <c r="L11" s="14" t="s">
        <v>23</v>
      </c>
      <c r="M11" s="14" t="s">
        <v>24</v>
      </c>
      <c r="N11" s="5" t="s">
        <v>25</v>
      </c>
      <c r="O11" s="14">
        <v>2</v>
      </c>
      <c r="P11" s="14" t="s">
        <v>44</v>
      </c>
      <c r="Q11" s="14" t="s">
        <v>40</v>
      </c>
      <c r="R11" s="5" t="s">
        <v>41</v>
      </c>
      <c r="S11" s="15">
        <v>270000</v>
      </c>
      <c r="T11" s="16">
        <f>O11*S11</f>
        <v>540000</v>
      </c>
    </row>
    <row r="12" spans="1:20" ht="93.75" x14ac:dyDescent="0.25">
      <c r="A12" s="3">
        <v>2</v>
      </c>
      <c r="B12" s="2" t="s">
        <v>21</v>
      </c>
      <c r="C12" s="2" t="s">
        <v>26</v>
      </c>
      <c r="D12" s="2">
        <v>250</v>
      </c>
      <c r="E12" s="2">
        <v>10</v>
      </c>
      <c r="F12" s="2">
        <v>0.4</v>
      </c>
      <c r="G12" s="3" t="s">
        <v>22</v>
      </c>
      <c r="H12" s="3" t="s">
        <v>39</v>
      </c>
      <c r="I12" s="2">
        <v>4.5</v>
      </c>
      <c r="J12" s="2">
        <v>580</v>
      </c>
      <c r="K12" s="2">
        <v>4200</v>
      </c>
      <c r="L12" s="2" t="s">
        <v>23</v>
      </c>
      <c r="M12" s="2" t="s">
        <v>24</v>
      </c>
      <c r="N12" s="3" t="s">
        <v>25</v>
      </c>
      <c r="O12" s="2">
        <v>1</v>
      </c>
      <c r="P12" s="14" t="s">
        <v>44</v>
      </c>
      <c r="Q12" s="2" t="s">
        <v>40</v>
      </c>
      <c r="R12" s="3" t="s">
        <v>41</v>
      </c>
      <c r="S12" s="17">
        <v>346800</v>
      </c>
      <c r="T12" s="16">
        <f>O12*S12</f>
        <v>346800</v>
      </c>
    </row>
    <row r="13" spans="1:20" x14ac:dyDescent="0.25">
      <c r="A13" s="28" t="s">
        <v>38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30"/>
      <c r="T13" s="18">
        <f>SUM(T11:T12)</f>
        <v>886800</v>
      </c>
    </row>
    <row r="17" spans="3:16" ht="30" x14ac:dyDescent="0.25">
      <c r="C17" s="9" t="s">
        <v>35</v>
      </c>
      <c r="P17" s="9" t="s">
        <v>31</v>
      </c>
    </row>
    <row r="18" spans="3:16" ht="30.75" x14ac:dyDescent="0.25">
      <c r="C18" s="10" t="s">
        <v>49</v>
      </c>
      <c r="P18" s="10" t="s">
        <v>46</v>
      </c>
    </row>
    <row r="19" spans="3:16" ht="30.75" x14ac:dyDescent="0.25">
      <c r="C19" s="10" t="s">
        <v>48</v>
      </c>
      <c r="P19" s="10" t="s">
        <v>32</v>
      </c>
    </row>
    <row r="20" spans="3:16" ht="30.75" x14ac:dyDescent="0.25">
      <c r="C20" s="11"/>
      <c r="P20" s="11"/>
    </row>
    <row r="21" spans="3:16" ht="30.75" x14ac:dyDescent="0.25">
      <c r="C21" s="10" t="s">
        <v>50</v>
      </c>
      <c r="P21" s="10" t="s">
        <v>47</v>
      </c>
    </row>
    <row r="22" spans="3:16" ht="30.75" x14ac:dyDescent="0.25">
      <c r="C22" s="10" t="s">
        <v>33</v>
      </c>
      <c r="P22" s="10" t="s">
        <v>33</v>
      </c>
    </row>
    <row r="23" spans="3:16" ht="30.75" x14ac:dyDescent="0.25">
      <c r="C23" s="10" t="s">
        <v>34</v>
      </c>
      <c r="P23" s="10" t="s">
        <v>34</v>
      </c>
    </row>
  </sheetData>
  <autoFilter ref="A10:T12"/>
  <mergeCells count="21">
    <mergeCell ref="T7:T9"/>
    <mergeCell ref="Q7:Q9"/>
    <mergeCell ref="R7:R9"/>
    <mergeCell ref="S7:S9"/>
    <mergeCell ref="A13:S13"/>
    <mergeCell ref="A5:T5"/>
    <mergeCell ref="M7:M9"/>
    <mergeCell ref="O7:O9"/>
    <mergeCell ref="N7:N9"/>
    <mergeCell ref="L7:L9"/>
    <mergeCell ref="J7:J8"/>
    <mergeCell ref="K7:K8"/>
    <mergeCell ref="A7:A9"/>
    <mergeCell ref="D7:D8"/>
    <mergeCell ref="E7:F7"/>
    <mergeCell ref="I7:I8"/>
    <mergeCell ref="G7:G8"/>
    <mergeCell ref="H7:H9"/>
    <mergeCell ref="C7:C9"/>
    <mergeCell ref="P7:P9"/>
    <mergeCell ref="B7:B9"/>
  </mergeCells>
  <pageMargins left="0.7" right="0.7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Силовые трансформаторы</vt:lpstr>
      <vt:lpstr>'Силовые трансформаторы'!Область_печати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2025-04-23T11:54:00Z</dcterms:modified>
</cp:coreProperties>
</file>